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6 год\Создание системы АСДТУ\"/>
    </mc:Choice>
  </mc:AlternateContent>
  <bookViews>
    <workbookView xWindow="0" yWindow="0" windowWidth="28800" windowHeight="12630" tabRatio="82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s="1"/>
  <c r="AB25" i="15"/>
  <c r="AD25" i="15"/>
  <c r="AF24" i="15"/>
  <c r="AD24" i="15"/>
  <c r="AB24" i="15"/>
  <c r="C24" i="6" l="1"/>
  <c r="T26" i="15" l="1"/>
  <c r="B22" i="22"/>
  <c r="A16" i="7" l="1"/>
  <c r="A16" i="13" s="1"/>
  <c r="B67" i="22" l="1"/>
  <c r="C25" i="6" l="1"/>
  <c r="B27" i="22" l="1"/>
  <c r="C24" i="15"/>
  <c r="AG24" i="15" l="1"/>
  <c r="A15" i="22"/>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<sst xmlns="http://schemas.openxmlformats.org/spreadsheetml/2006/main" count="958" uniqueCount="525">
  <si>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</si>
  <si>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</si>
  <si>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</si>
  <si>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</si>
  <si>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</si>
  <si>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</si>
  <si>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</si>
  <si>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</si>
  <si>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</si>
  <si>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</si>
  <si>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</si>
  <si>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</si>
  <si>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</si>
  <si>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</si>
  <si>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</si>
  <si>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</si>
  <si>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</si>
  <si>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</si>
  <si>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</si>
  <si>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</si>
  <si>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</si>
  <si>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</si>
  <si>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</si>
  <si>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</si>
  <si>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</si>
  <si>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</si>
  <si>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</si>
  <si>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</si>
  <si>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</si>
  <si>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</si>
  <si>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</si>
  <si>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</si>
  <si>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</si>
  <si>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</si>
  <si>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</si>
  <si>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</si>
  <si>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</si>
  <si>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</si>
  <si>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</si>
  <si>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</si>
  <si>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</si>
  <si>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</si>
  <si>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</si>
  <si>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</si>
  <si>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</si>
  <si>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</si>
  <si>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</si>
  <si>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</si>
  <si>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</si>
  <si>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</si>
  <si>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</si>
  <si>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</si>
  <si>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</si>
  <si>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</si>
  <si>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</si>
  <si>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</si>
  <si>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</si>
  <si>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</si>
  <si>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</si>
  <si>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</si>
  <si>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</si>
  <si>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</si>
  <si>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</si>
  <si>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</si>
  <si>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</si>
  <si>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</si>
  <si>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</si>
  <si>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</si>
  <si>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</si>
  <si>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</si>
  <si>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</si>
  <si>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</si>
  <si>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</si>
  <si>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</si>
  <si>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</si>
  <si>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</si>
  <si>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</si>
  <si>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</si>
  <si>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</si>
  <si>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</si>
  <si>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</si>
  <si>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</si>
  <si>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</si>
  <si>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</si>
  <si>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</si>
  <si>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</si>
  <si>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</si>
  <si>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</si>
  <si>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</si>
  <si>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</si>
  <si>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</si>
  <si>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</si>
  <si>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</si>
  <si>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</si>
  <si>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</si>
  <si>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</si>
  <si>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</si>
  <si>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</si>
  <si>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</si>
  <si>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</si>
  <si>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</si>
  <si>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</si>
  <si>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</si>
  <si>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</si>
  <si>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</si>
  <si>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</si>
  <si>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</si>
  <si>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</si>
  <si>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</si>
  <si>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</si>
  <si>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</si>
  <si>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</si>
  <si>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</si>
  <si>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</si>
  <si>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</si>
  <si>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</si>
  <si>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</si>
  <si>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</si>
  <si>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</si>
  <si>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</si>
  <si>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</si>
  <si>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</si>
  <si>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</si>
  <si>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</si>
  <si>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</si>
  <si>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</si>
  <si>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</si>
  <si>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</si>
  <si>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</si>
  <si>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</si>
  <si>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</si>
  <si>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</si>
  <si>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</si>
  <si>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</si>
  <si>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</si>
  <si>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</si>
  <si>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</si>
  <si>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</si>
  <si>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</si>
  <si>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</si>
  <si>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</si>
  <si>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</si>
  <si>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</si>
  <si>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</si>
  <si>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</si>
  <si>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</si>
  <si>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</si>
  <si>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</si>
  <si>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</si>
  <si>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</si>
  <si>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</si>
  <si>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</si>
  <si>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</si>
  <si>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</si>
  <si>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</si>
  <si>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</si>
  <si>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</si>
  <si>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</si>
  <si>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</si>
  <si>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</si>
  <si>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</si>
  <si>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</si>
  <si>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</si>
  <si>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</si>
  <si>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</si>
  <si>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</si>
  <si>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</si>
  <si>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</si>
  <si>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</si>
  <si>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</si>
  <si>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</si>
  <si>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</si>
  <si>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</si>
  <si>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</si>
  <si>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</si>
  <si>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</si>
  <si>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</si>
  <si>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</si>
  <si>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</si>
  <si>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</si>
  <si>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</si>
  <si>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</si>
  <si>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</si>
  <si>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</si>
  <si>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</si>
  <si>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</si>
  <si>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</si>
  <si>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</si>
  <si>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</si>
  <si>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</si>
  <si>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</si>
  <si>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</si>
  <si>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</si>
  <si>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</si>
  <si>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</si>
  <si>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</si>
  <si>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</si>
  <si>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</si>
  <si>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</si>
  <si>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</si>
  <si>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</si>
  <si>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</si>
  <si>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</si>
  <si>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</si>
  <si>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</si>
  <si>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</si>
  <si>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</si>
  <si>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</si>
  <si>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</si>
  <si>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</si>
  <si>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</si>
  <si>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</si>
  <si>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</si>
  <si>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</si>
  <si>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</si>
  <si>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</si>
  <si>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</si>
  <si>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</si>
  <si>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</si>
  <si>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</si>
  <si>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</si>
  <si>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</si>
  <si>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</si>
  <si>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</si>
  <si>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</si>
  <si>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</si>
  <si>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</si>
  <si>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</si>
  <si>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</si>
  <si>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</si>
  <si>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</si>
  <si>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</si>
  <si>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</si>
  <si>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</si>
  <si>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</si>
  <si>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</si>
  <si>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</si>
  <si>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</si>
  <si>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</si>
  <si>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</si>
  <si>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</si>
  <si>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</si>
  <si>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</si>
  <si>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</si>
  <si>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</si>
  <si>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</si>
  <si>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</si>
  <si>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</si>
  <si>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</si>
  <si>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</si>
  <si>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</si>
  <si>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</si>
  <si>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</si>
  <si>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</si>
  <si>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</si>
  <si>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</si>
  <si>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</si>
  <si>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</si>
  <si>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</si>
  <si>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</si>
  <si>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</si>
  <si>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</si>
  <si>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</si>
  <si>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</si>
  <si>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</si>
  <si>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</si>
  <si>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</si>
  <si>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</si>
  <si>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</si>
  <si>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</si>
  <si>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</si>
  <si>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</si>
  <si>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</si>
  <si>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</si>
  <si>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</si>
  <si>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</si>
  <si>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</si>
  <si>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</si>
  <si>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</si>
  <si>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</si>
  <si>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</si>
  <si>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</si>
  <si>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</si>
  <si>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</si>
  <si>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</si>
  <si>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</si>
  <si>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</si>
  <si>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</si>
  <si>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</si>
  <si>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</si>
  <si>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</si>
  <si>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</si>
  <si>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</si>
  <si>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</si>
  <si>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</si>
  <si>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</si>
  <si>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</si>
  <si>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</si>
  <si>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</si>
  <si>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</si>
  <si>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</si>
  <si>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</si>
  <si>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</si>
  <si>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</si>
  <si>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</si>
  <si>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</si>
  <si>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</si>
  <si>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</si>
  <si>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</si>
  <si>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</si>
  <si>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</si>
  <si>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</si>
  <si>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</si>
  <si>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</si>
  <si>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</si>
  <si>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</si>
  <si>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</si>
  <si>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</si>
  <si>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</si>
  <si>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</si>
  <si>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</si>
  <si>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</si>
  <si>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</si>
  <si>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</si>
  <si>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</si>
  <si>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</si>
  <si>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</si>
  <si>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</si>
  <si>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</si>
  <si>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</si>
  <si>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</si>
  <si>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</si>
  <si>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</si>
  <si>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</si>
  <si>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</si>
  <si>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</si>
  <si>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</si>
  <si>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</si>
  <si>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</si>
  <si>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</si>
  <si>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</si>
  <si>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</si>
  <si>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</si>
  <si>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</si>
  <si>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</si>
  <si>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</si>
  <si>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</si>
  <si>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</si>
  <si>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</si>
  <si>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</si>
  <si>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</si>
  <si>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</si>
  <si>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</si>
  <si>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</si>
  <si>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</si>
  <si>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</si>
  <si>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</si>
  <si>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</si>
  <si>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</si>
  <si>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</si>
  <si>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</si>
  <si>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</si>
  <si>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</si>
  <si>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</si>
  <si>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</si>
  <si>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</si>
  <si>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</si>
  <si>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</si>
  <si>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</si>
  <si>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</si>
  <si>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</si>
  <si>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</si>
  <si>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</si>
  <si>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</si>
  <si>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</si>
  <si>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</si>
  <si>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</si>
  <si>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</si>
  <si>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</si>
  <si>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</si>
  <si>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</si>
  <si>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</si>
  <si>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</si>
  <si>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</si>
  <si>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</si>
  <si>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</si>
  <si>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</si>
  <si>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</si>
  <si>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</si>
  <si>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</si>
  <si>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</si>
  <si>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</si>
  <si>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</si>
  <si>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</si>
  <si>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</si>
  <si>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</si>
  <si>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</si>
  <si>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</si>
  <si>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</si>
  <si>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</si>
  <si>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</si>
  <si>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</si>
  <si>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</si>
  <si>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</si>
  <si>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</si>
  <si>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</si>
  <si>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</si>
  <si>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</si>
  <si>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</si>
  <si>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</si>
  <si>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</si>
  <si>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</si>
  <si>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</si>
  <si>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</si>
  <si>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</si>
  <si>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</si>
  <si>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</si>
  <si>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</si>
  <si>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</si>
  <si>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</si>
  <si>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</si>
  <si>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</si>
  <si>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</si>
  <si>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</si>
  <si>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</si>
  <si>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</si>
  <si>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</si>
  <si>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</si>
  <si>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</si>
  <si>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</si>
  <si>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</si>
  <si>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</si>
  <si>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</si>
  <si>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</si>
  <si>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</si>
  <si>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</si>
  <si>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</si>
  <si>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</si>
  <si>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</si>
  <si>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</si>
  <si>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</si>
  <si>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</si>
  <si>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</si>
  <si>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</si>
  <si>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</si>
  <si>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</si>
  <si>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</si>
  <si>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</si>
  <si>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</si>
  <si>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</si>
  <si>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</si>
  <si>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</si>
  <si>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</si>
  <si>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</si>
  <si>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</si>
  <si>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</si>
  <si>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</si>
  <si>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</si>
  <si>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</si>
  <si>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</si>
  <si>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</si>
  <si>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</si>
  <si>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</si>
  <si>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</si>
  <si>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</si>
  <si>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</si>
  <si>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</si>
  <si>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</si>
  <si>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</si>
  <si>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</si>
  <si>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</si>
  <si>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</si>
  <si>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</si>
  <si>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</si>
  <si>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</si>
  <si>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</si>
  <si>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</si>
  <si>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</si>
  <si>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</si>
  <si>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</si>
  <si>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</si>
  <si>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</si>
  <si>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</si>
  <si>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</si>
  <si>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</si>
  <si>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</si>
  <si>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</si>
  <si>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</si>
  <si>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</si>
  <si>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</si>
  <si>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</si>
  <si>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</si>
  <si>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</si>
  <si>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</si>
  <si>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</si>
  <si>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</si>
  <si>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</si>
  <si>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</si>
  <si>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</si>
  <si>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</si>
  <si>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</si>
  <si>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</si>
  <si>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</si>
  <si>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</si>
  <si>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</si>
  <si>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</si>
  <si>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</si>
  <si>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</si>
  <si>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</si>
  <si>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</si>
  <si>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</si>
  <si>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</si>
  <si>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</si>
  <si>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</si>
  <si>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</si>
  <si>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</si>
  <si>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</si>
  <si>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</si>
  <si>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</si>
  <si>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2024г.</t>
  </si>
  <si>
    <t>Создание системы АСДТУ</t>
  </si>
  <si>
    <t>АСДТУ</t>
  </si>
  <si>
    <t>K_ 202606_Ц_1</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</si>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</sst>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54344488"/>
        <c:axId val="554344880"/>
      </c:lineChart>
      <c:catAx>
        <c:axId val="55434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4344880"/>
        <c:crosses val="autoZero"/>
        <c:auto val="1"/>
        <c:lblAlgn val="ctr"/>
        <c:lblOffset val="100"/>
        <c:noMultiLvlLbl val="0"/>
      </c:catAx>
      <c:valAx>
        <c:axId val="55434488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434448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522</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520</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Создание системы АСДТУ</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136.35</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202606_Ц_1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Создание системы АСДТУ</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202606_Ц_1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Создание системы АСДТУ</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202606_Ц_1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Создание системы АСДТУ</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8"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202606_Ц_1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Создание системы АСДТУ</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tr">
        <f>'1.Титульный лист'!C39</f>
        <v>АСДТУ</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136.35</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202606_Ц_1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Создание системы АСДТУ</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2025</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D26" sqref="D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202606_Ц_1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Создание системы АСДТУ</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7" t="s">
        <v>80</v>
      </c>
      <c r="F19" s="308"/>
      <c r="G19" s="308"/>
      <c r="H19" s="308"/>
      <c r="I19" s="309"/>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524</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22"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0"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0"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1"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1"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1"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1"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1"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312" t="str">
        <f>'4. Паспорт бюджет'!A12:O12</f>
        <v>K_ 202606_Ц_1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1"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312" t="str">
        <f>'4. Паспорт бюджет'!A15:O15</f>
        <v>Создание системы АСДТУ</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0"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7"/>
      <c r="BC23" s="227"/>
      <c r="BD23" s="227"/>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0"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7"/>
      <c r="BC24" s="227"/>
      <c r="BD24" s="227"/>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0"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7"/>
      <c r="BC25" s="227"/>
      <c r="BD25" s="227"/>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0"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7"/>
      <c r="BC26" s="227"/>
      <c r="BD26" s="227"/>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0"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7"/>
      <c r="BC27" s="227"/>
      <c r="BD27" s="227"/>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0"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7"/>
      <c r="BC28" s="227"/>
      <c r="BD28" s="227"/>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0"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0"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0"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0"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29"/>
    </row>
    <row r="50" spans="1:163" s="220"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0"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0"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0"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0"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0"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0"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3"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0"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0"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0"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0"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0">
        <f>7924*1.72*1000*1.043</f>
        <v>14215339.039999999</v>
      </c>
    </row>
    <row r="66" spans="1:163" s="220"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5"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3"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3"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0"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3"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3"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0"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3"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0"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3"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6"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7"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7"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6"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6"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6"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6"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6"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6"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6"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7"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8"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6"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6"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7"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7"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7"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7"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7"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7"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202606_Ц_1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Создание системы АСДТУ</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I21" sqref="AI2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202606_Ц_1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Создание системы АСДТУ</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504</v>
      </c>
      <c r="F22" s="80" t="s">
        <v>505</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136.35</v>
      </c>
      <c r="D24" s="240">
        <f>C24</f>
        <v>136.35</v>
      </c>
      <c r="E24" s="240"/>
      <c r="F24" s="240"/>
      <c r="G24" s="77"/>
      <c r="H24" s="187"/>
      <c r="I24" s="244"/>
      <c r="J24" s="187"/>
      <c r="K24" s="244"/>
      <c r="L24" s="241"/>
      <c r="M24" s="242"/>
      <c r="N24" s="241"/>
      <c r="O24" s="242"/>
      <c r="P24" s="243"/>
      <c r="Q24" s="244"/>
      <c r="R24" s="243"/>
      <c r="S24" s="244"/>
      <c r="T24" s="187"/>
      <c r="U24" s="69"/>
      <c r="V24" s="187"/>
      <c r="W24" s="69"/>
      <c r="X24" s="187"/>
      <c r="Y24" s="69"/>
      <c r="Z24" s="187"/>
      <c r="AA24" s="69"/>
      <c r="AB24" s="187">
        <f>C24</f>
        <v>136.35</v>
      </c>
      <c r="AC24" s="69" t="s">
        <v>503</v>
      </c>
      <c r="AD24" s="187">
        <f>D24</f>
        <v>136.35</v>
      </c>
      <c r="AE24" s="69" t="s">
        <v>503</v>
      </c>
      <c r="AF24" s="243">
        <f>AB24</f>
        <v>136.35</v>
      </c>
      <c r="AG24" s="243">
        <f>AF24</f>
        <v>136.35</v>
      </c>
    </row>
    <row r="25" spans="1:36" ht="24" customHeight="1" x14ac:dyDescent="0.25">
      <c r="A25" s="72" t="s">
        <v>177</v>
      </c>
      <c r="B25" s="44" t="s">
        <v>176</v>
      </c>
      <c r="C25" s="240">
        <f>C24</f>
        <v>136.35</v>
      </c>
      <c r="D25" s="240">
        <f>C24</f>
        <v>136.35</v>
      </c>
      <c r="E25" s="240"/>
      <c r="F25" s="240"/>
      <c r="G25" s="77"/>
      <c r="H25" s="187"/>
      <c r="I25" s="244"/>
      <c r="J25" s="187"/>
      <c r="K25" s="244"/>
      <c r="L25" s="241"/>
      <c r="M25" s="242"/>
      <c r="N25" s="241"/>
      <c r="O25" s="242"/>
      <c r="P25" s="243"/>
      <c r="Q25" s="244"/>
      <c r="R25" s="243"/>
      <c r="S25" s="244"/>
      <c r="T25" s="187"/>
      <c r="U25" s="69"/>
      <c r="V25" s="187"/>
      <c r="W25" s="69"/>
      <c r="X25" s="187"/>
      <c r="Y25" s="69"/>
      <c r="Z25" s="187"/>
      <c r="AA25" s="69"/>
      <c r="AB25" s="187">
        <f>C25</f>
        <v>136.35</v>
      </c>
      <c r="AC25" s="69" t="s">
        <v>503</v>
      </c>
      <c r="AD25" s="187">
        <f>D25</f>
        <v>136.35</v>
      </c>
      <c r="AE25" s="69" t="s">
        <v>503</v>
      </c>
      <c r="AF25" s="243">
        <f>AB25</f>
        <v>136.35</v>
      </c>
      <c r="AG25" s="243">
        <f>AF25</f>
        <v>136.35</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ref="T26" si="0">C26</f>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202606_Ц_1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Создание системы АСДТУ</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519</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8" zoomScale="90" zoomScaleNormal="90" zoomScaleSheetLayoutView="90" workbookViewId="0">
      <selection activeCell="B22" sqref="B2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202606_Ц_1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Создание системы АСДТУ</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Создание системы АСДТУ</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508</v>
      </c>
    </row>
    <row r="26" spans="1:2" ht="16.5" thickBot="1" x14ac:dyDescent="0.3">
      <c r="A26" s="123" t="s">
        <v>324</v>
      </c>
      <c r="B26" s="124" t="s">
        <v>518</v>
      </c>
    </row>
    <row r="27" spans="1:2" ht="29.25" thickBot="1" x14ac:dyDescent="0.3">
      <c r="A27" s="129" t="s">
        <v>500</v>
      </c>
      <c r="B27" s="195">
        <f>'1.Титульный лист'!C47</f>
        <v>136.35</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АСДТУ</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2021-07-22T08:14:18Z</dcterms:modified>
</cp:coreProperties>
</file>